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8" windowWidth="17172" windowHeight="615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5" i="1"/>
  <c r="E4"/>
  <c r="F12"/>
  <c r="F6"/>
  <c r="F4" l="1"/>
  <c r="H4" s="1"/>
</calcChain>
</file>

<file path=xl/sharedStrings.xml><?xml version="1.0" encoding="utf-8"?>
<sst xmlns="http://schemas.openxmlformats.org/spreadsheetml/2006/main" count="22" uniqueCount="21">
  <si>
    <t xml:space="preserve">Площадь S кв.м </t>
  </si>
  <si>
    <t>Управление: сбор платежей, участок по обслуживанию жилфонда, учет собственников в МКД, иные услуги по управлению МКД</t>
  </si>
  <si>
    <t xml:space="preserve"> </t>
  </si>
  <si>
    <t xml:space="preserve">                          Услуги по содержанию имущества собственников помещений МКД (расходы всего)      (руб.)  </t>
  </si>
  <si>
    <t xml:space="preserve">Ремонт конструктивных элементов зданий, обслуживание внутридомового инженерного оборудования: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</si>
  <si>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Проведение планово - предупредительных работ по сохранению конструкций, работ по устранению мелких повреждений и неисправностей, возникающих в процессе эксплуатации жилого фонда, текущий, капитальный ремонт, подготовка    к         сезонной эксплуатации и содержание общего имущества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</si>
  <si>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Материалы</t>
  </si>
  <si>
    <t xml:space="preserve"> Благоустройство и обеспечение санитарного состояния объектов, расположенных на земельном участке: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</si>
  <si>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транспортные расходы</t>
  </si>
  <si>
    <t xml:space="preserve">                                 содержание придомовой территории                                                                                                                                                                  </t>
  </si>
  <si>
    <r>
      <t xml:space="preserve">                                                                                                  </t>
    </r>
    <r>
      <rPr>
        <b/>
        <sz val="10"/>
        <color theme="1"/>
        <rFont val="Times New Roman"/>
        <family val="1"/>
        <charset val="204"/>
      </rPr>
      <t>Расшифровка услуг</t>
    </r>
    <r>
      <rPr>
        <sz val="9"/>
        <color theme="1"/>
        <rFont val="Times New Roman"/>
        <family val="1"/>
        <charset val="204"/>
      </rPr>
      <t xml:space="preserve">                    </t>
    </r>
  </si>
  <si>
    <t>Ликвидация аварий и неисправностей внутридомовых сетей, содержание аварийной службы</t>
  </si>
  <si>
    <t>Процент от S общей  МКД  (%)</t>
  </si>
  <si>
    <t>Управляющая организация ООО "ССЗ - Управление"</t>
  </si>
  <si>
    <t>Количество помещений, находящихся в собственности физлиц</t>
  </si>
  <si>
    <r>
      <t xml:space="preserve">                  </t>
    </r>
    <r>
      <rPr>
        <b/>
        <sz val="10"/>
        <color theme="1"/>
        <rFont val="Times New Roman"/>
        <family val="1"/>
        <charset val="204"/>
      </rPr>
      <t xml:space="preserve"> 2013 г</t>
    </r>
    <r>
      <rPr>
        <sz val="9"/>
        <color theme="1"/>
        <rFont val="Times New Roman"/>
        <family val="1"/>
        <charset val="204"/>
      </rPr>
      <t xml:space="preserve">.     </t>
    </r>
    <r>
      <rPr>
        <b/>
        <sz val="10"/>
        <color theme="1"/>
        <rFont val="Times New Roman"/>
        <family val="1"/>
        <charset val="204"/>
      </rPr>
      <t>Лицевой счет МКД по адресу: Забайкальский край, Сретенский район, пгт. Кокуй, ул. 1 Набережная, дом  № 16      1993 г.п.</t>
    </r>
  </si>
  <si>
    <t>Сальдо по состоянию на 01.01.2013 (руб.)           знак "-" означает долг МКД перед УО</t>
  </si>
  <si>
    <t>Суммарный размер начисленной платы за содержание и ремонт помещений МКД (руб.) за 2013 г.</t>
  </si>
  <si>
    <t>Долг по оплате по состоянию на 01.01.2014 (руб.)                       знак "-" означает долг МКД перед УО</t>
  </si>
  <si>
    <t>Сальдо по состоянию на 01.01.2014 г</t>
  </si>
  <si>
    <r>
      <t xml:space="preserve">                      </t>
    </r>
    <r>
      <rPr>
        <sz val="9"/>
        <color theme="1"/>
        <rFont val="Times New Roman"/>
        <family val="1"/>
        <charset val="204"/>
      </rPr>
      <t xml:space="preserve">          электроэнергия ОДН</t>
    </r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</si>
</sst>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Border="1"/>
    <xf numFmtId="0" fontId="3" fillId="0" borderId="10" xfId="0" applyFont="1" applyBorder="1"/>
    <xf numFmtId="2" fontId="3" fillId="0" borderId="10" xfId="0" applyNumberFormat="1" applyFont="1" applyBorder="1" applyAlignment="1">
      <alignment wrapText="1"/>
    </xf>
    <xf numFmtId="2" fontId="3" fillId="0" borderId="10" xfId="0" applyNumberFormat="1" applyFont="1" applyBorder="1"/>
    <xf numFmtId="2" fontId="3" fillId="0" borderId="11" xfId="0" applyNumberFormat="1" applyFont="1" applyBorder="1" applyAlignment="1">
      <alignment wrapText="1"/>
    </xf>
    <xf numFmtId="0" fontId="3" fillId="0" borderId="1" xfId="0" applyFont="1" applyBorder="1"/>
    <xf numFmtId="0" fontId="3" fillId="0" borderId="12" xfId="0" applyFont="1" applyBorder="1"/>
    <xf numFmtId="0" fontId="3" fillId="0" borderId="12" xfId="0" applyFont="1" applyBorder="1" applyAlignment="1">
      <alignment horizontal="right"/>
    </xf>
    <xf numFmtId="2" fontId="3" fillId="0" borderId="11" xfId="0" applyNumberFormat="1" applyFont="1" applyBorder="1" applyAlignment="1">
      <alignment horizontal="right"/>
    </xf>
    <xf numFmtId="0" fontId="3" fillId="0" borderId="9" xfId="0" applyFont="1" applyBorder="1"/>
    <xf numFmtId="2" fontId="3" fillId="0" borderId="11" xfId="0" applyNumberFormat="1" applyFont="1" applyBorder="1" applyAlignment="1">
      <alignment vertical="top"/>
    </xf>
    <xf numFmtId="2" fontId="3" fillId="0" borderId="9" xfId="0" applyNumberFormat="1" applyFont="1" applyBorder="1" applyAlignment="1"/>
    <xf numFmtId="2" fontId="1" fillId="0" borderId="0" xfId="0" applyNumberFormat="1" applyFont="1" applyBorder="1"/>
    <xf numFmtId="164" fontId="3" fillId="0" borderId="10" xfId="0" applyNumberFormat="1" applyFont="1" applyBorder="1"/>
    <xf numFmtId="0" fontId="4" fillId="0" borderId="0" xfId="0" applyFont="1" applyAlignment="1">
      <alignment horizontal="right" vertical="top" wrapText="1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2" fontId="1" fillId="0" borderId="7" xfId="0" applyNumberFormat="1" applyFont="1" applyBorder="1"/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/>
    </xf>
    <xf numFmtId="0" fontId="0" fillId="0" borderId="5" xfId="0" applyBorder="1" applyAlignment="1">
      <alignment vertical="top"/>
    </xf>
    <xf numFmtId="0" fontId="0" fillId="0" borderId="0" xfId="0" applyBorder="1" applyAlignment="1">
      <alignment vertical="top"/>
    </xf>
    <xf numFmtId="0" fontId="1" fillId="0" borderId="8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3" xfId="0" applyFont="1" applyBorder="1" applyAlignment="1">
      <alignment horizontal="left"/>
    </xf>
    <xf numFmtId="0" fontId="1" fillId="0" borderId="5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0" fillId="0" borderId="0" xfId="0" applyBorder="1" applyAlignment="1"/>
    <xf numFmtId="2" fontId="3" fillId="0" borderId="1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topLeftCell="A3" workbookViewId="0">
      <selection activeCell="F15" sqref="F15"/>
    </sheetView>
  </sheetViews>
  <sheetFormatPr defaultRowHeight="14.4"/>
  <cols>
    <col min="2" max="2" width="9.109375" customWidth="1"/>
    <col min="3" max="3" width="10.88671875" customWidth="1"/>
    <col min="4" max="4" width="17.33203125" customWidth="1"/>
    <col min="5" max="5" width="20" customWidth="1"/>
    <col min="6" max="6" width="35.33203125" customWidth="1"/>
    <col min="7" max="7" width="14.5546875" customWidth="1"/>
    <col min="8" max="8" width="12" customWidth="1"/>
  </cols>
  <sheetData>
    <row r="1" spans="1:15" ht="39.75" customHeight="1">
      <c r="E1" s="19" t="s">
        <v>13</v>
      </c>
      <c r="F1" s="19"/>
      <c r="G1" s="19"/>
    </row>
    <row r="2" spans="1:15" ht="18.75" customHeight="1">
      <c r="A2" s="21" t="s">
        <v>15</v>
      </c>
      <c r="B2" s="21"/>
      <c r="C2" s="21"/>
      <c r="D2" s="21"/>
      <c r="E2" s="21"/>
      <c r="F2" s="21"/>
      <c r="G2" s="21"/>
      <c r="H2" s="21"/>
      <c r="I2" s="1"/>
      <c r="J2" s="1"/>
      <c r="K2" s="1"/>
      <c r="L2" s="1"/>
      <c r="M2" s="1"/>
      <c r="N2" s="1"/>
      <c r="O2" s="1"/>
    </row>
    <row r="3" spans="1:15" ht="74.25" customHeight="1">
      <c r="A3" s="2" t="s">
        <v>0</v>
      </c>
      <c r="B3" s="2" t="s">
        <v>12</v>
      </c>
      <c r="C3" s="2" t="s">
        <v>14</v>
      </c>
      <c r="D3" s="2" t="s">
        <v>16</v>
      </c>
      <c r="E3" s="2" t="s">
        <v>17</v>
      </c>
      <c r="F3" s="3" t="s">
        <v>3</v>
      </c>
      <c r="G3" s="2" t="s">
        <v>18</v>
      </c>
      <c r="H3" s="2" t="s">
        <v>19</v>
      </c>
      <c r="I3" s="4"/>
      <c r="J3" s="4"/>
      <c r="K3" s="1"/>
      <c r="L3" s="1" t="s">
        <v>2</v>
      </c>
      <c r="M3" s="1"/>
      <c r="N3" s="1"/>
      <c r="O3" s="1"/>
    </row>
    <row r="4" spans="1:15" ht="19.5" customHeight="1" thickBot="1">
      <c r="A4" s="6">
        <v>3173.58</v>
      </c>
      <c r="B4" s="8">
        <v>7.15</v>
      </c>
      <c r="C4" s="18">
        <v>45</v>
      </c>
      <c r="D4" s="8">
        <v>-95227.59</v>
      </c>
      <c r="E4" s="8">
        <f>174.9*A4</f>
        <v>555059.14199999999</v>
      </c>
      <c r="F4" s="7">
        <f>F6+F7+F9+F10+F12+F13+F15</f>
        <v>463771.569495</v>
      </c>
      <c r="G4" s="8">
        <v>-109666.12</v>
      </c>
      <c r="H4" s="8">
        <f>E4-(-D4)-F4-(-G4)</f>
        <v>-113606.13749499997</v>
      </c>
      <c r="I4" s="5"/>
      <c r="J4" s="5"/>
      <c r="K4" s="5"/>
      <c r="L4" s="5"/>
      <c r="M4" s="5"/>
      <c r="N4" s="5"/>
      <c r="O4" s="5"/>
    </row>
    <row r="5" spans="1:15">
      <c r="A5" s="23" t="s">
        <v>10</v>
      </c>
      <c r="B5" s="23"/>
      <c r="C5" s="23"/>
      <c r="D5" s="23"/>
      <c r="E5" s="23"/>
      <c r="F5" s="23"/>
      <c r="G5" s="5"/>
      <c r="H5" s="17"/>
      <c r="I5" s="5"/>
      <c r="J5" s="5"/>
      <c r="K5" s="5"/>
      <c r="L5" s="5"/>
      <c r="M5" s="5"/>
      <c r="N5" s="5"/>
      <c r="O5" s="5"/>
    </row>
    <row r="6" spans="1:15" ht="27" customHeight="1">
      <c r="A6" s="28" t="s">
        <v>1</v>
      </c>
      <c r="B6" s="29"/>
      <c r="C6" s="29"/>
      <c r="D6" s="29"/>
      <c r="E6" s="35"/>
      <c r="F6" s="9">
        <f>E4*0.1</f>
        <v>55505.914199999999</v>
      </c>
      <c r="G6" s="5" t="s">
        <v>2</v>
      </c>
      <c r="H6" s="5"/>
      <c r="I6" s="5"/>
      <c r="J6" s="5"/>
      <c r="K6" s="5"/>
      <c r="L6" s="5"/>
      <c r="M6" s="5"/>
      <c r="N6" s="5"/>
      <c r="O6" s="5"/>
    </row>
    <row r="7" spans="1:15" ht="33" customHeight="1">
      <c r="A7" s="36" t="s">
        <v>11</v>
      </c>
      <c r="B7" s="37"/>
      <c r="C7" s="37"/>
      <c r="D7" s="37"/>
      <c r="E7" s="38"/>
      <c r="F7" s="10">
        <v>281576.40000000002</v>
      </c>
      <c r="G7" s="5"/>
      <c r="H7" s="5"/>
      <c r="I7" s="5"/>
      <c r="J7" s="5"/>
      <c r="K7" s="5"/>
      <c r="L7" s="5"/>
      <c r="M7" s="5"/>
      <c r="N7" s="5"/>
      <c r="O7" s="5"/>
    </row>
    <row r="8" spans="1:15" ht="24.75" customHeight="1">
      <c r="A8" s="24" t="s">
        <v>4</v>
      </c>
      <c r="B8" s="25"/>
      <c r="C8" s="26"/>
      <c r="D8" s="26"/>
      <c r="E8" s="27"/>
      <c r="F8" s="11"/>
      <c r="G8" s="5"/>
      <c r="H8" s="5"/>
      <c r="I8" s="5"/>
      <c r="J8" s="5"/>
      <c r="K8" s="5"/>
      <c r="L8" s="5"/>
      <c r="M8" s="5"/>
      <c r="N8" s="5"/>
      <c r="O8" s="5"/>
    </row>
    <row r="9" spans="1:15" ht="51" customHeight="1">
      <c r="A9" s="40" t="s">
        <v>5</v>
      </c>
      <c r="B9" s="41"/>
      <c r="C9" s="42"/>
      <c r="D9" s="42"/>
      <c r="E9" s="42"/>
      <c r="F9" s="16">
        <v>0</v>
      </c>
      <c r="G9" s="5"/>
      <c r="H9" s="5"/>
      <c r="I9" s="5"/>
      <c r="J9" s="5"/>
      <c r="K9" s="5"/>
      <c r="L9" s="5"/>
      <c r="M9" s="5"/>
      <c r="N9" s="5"/>
      <c r="O9" s="5"/>
    </row>
    <row r="10" spans="1:15" ht="18.75" customHeight="1">
      <c r="A10" s="28" t="s">
        <v>6</v>
      </c>
      <c r="B10" s="29"/>
      <c r="C10" s="29"/>
      <c r="D10" s="29"/>
      <c r="E10" s="29"/>
      <c r="F10" s="15">
        <v>64863.79</v>
      </c>
      <c r="G10" s="5"/>
      <c r="H10" s="5"/>
      <c r="I10" s="5"/>
      <c r="J10" s="5"/>
      <c r="K10" s="5"/>
      <c r="L10" s="5"/>
      <c r="M10" s="5"/>
      <c r="N10" s="5"/>
      <c r="O10" s="5"/>
    </row>
    <row r="11" spans="1:15" ht="28.5" customHeight="1">
      <c r="A11" s="24" t="s">
        <v>7</v>
      </c>
      <c r="B11" s="25"/>
      <c r="C11" s="39"/>
      <c r="D11" s="39"/>
      <c r="E11" s="39"/>
      <c r="F11" s="12"/>
      <c r="G11" s="5"/>
      <c r="H11" s="5"/>
      <c r="I11" s="5"/>
      <c r="J11" s="5"/>
      <c r="K11" s="5"/>
      <c r="L11" s="5"/>
      <c r="M11" s="5"/>
      <c r="N11" s="5"/>
      <c r="O11" s="5"/>
    </row>
    <row r="12" spans="1:15">
      <c r="A12" s="30" t="s">
        <v>9</v>
      </c>
      <c r="B12" s="31"/>
      <c r="C12" s="32"/>
      <c r="D12" s="32"/>
      <c r="E12" s="32"/>
      <c r="F12" s="13">
        <f>E4*0.1</f>
        <v>55505.914199999999</v>
      </c>
      <c r="G12" s="5"/>
      <c r="H12" s="5"/>
      <c r="I12" s="5"/>
      <c r="J12" s="5"/>
      <c r="K12" s="5"/>
      <c r="L12" s="5"/>
      <c r="M12" s="5"/>
      <c r="N12" s="5"/>
      <c r="O12" s="5"/>
    </row>
    <row r="13" spans="1:15" ht="13.5" customHeight="1">
      <c r="A13" s="33" t="s">
        <v>20</v>
      </c>
      <c r="B13" s="34"/>
      <c r="C13" s="34"/>
      <c r="D13" s="34"/>
      <c r="E13" s="34"/>
      <c r="F13" s="14">
        <v>0</v>
      </c>
      <c r="G13" s="1"/>
      <c r="H13" s="1"/>
      <c r="I13" s="5"/>
      <c r="J13" s="5"/>
      <c r="K13" s="5"/>
      <c r="L13" s="5"/>
      <c r="M13" s="5"/>
      <c r="N13" s="5"/>
      <c r="O13" s="5"/>
    </row>
    <row r="14" spans="1:15" ht="3" hidden="1" customHeight="1">
      <c r="A14" s="33"/>
      <c r="B14" s="34"/>
      <c r="C14" s="34"/>
      <c r="D14" s="34"/>
      <c r="E14" s="34"/>
      <c r="F14" s="14">
        <v>2353.85</v>
      </c>
      <c r="G14" s="1"/>
      <c r="H14" s="1"/>
      <c r="I14" s="1"/>
      <c r="J14" s="1"/>
      <c r="K14" s="1"/>
      <c r="L14" s="1"/>
      <c r="M14" s="1"/>
      <c r="N14" s="1"/>
      <c r="O14" s="1"/>
    </row>
    <row r="15" spans="1:15">
      <c r="A15" s="20" t="s">
        <v>8</v>
      </c>
      <c r="B15" s="21"/>
      <c r="C15" s="21"/>
      <c r="D15" s="21"/>
      <c r="E15" s="22"/>
      <c r="F15" s="43">
        <f>88385.33*B4%</f>
        <v>6319.5510950000007</v>
      </c>
      <c r="G15" s="1"/>
      <c r="H15" s="1"/>
      <c r="I15" s="1"/>
      <c r="J15" s="1"/>
      <c r="K15" s="1"/>
      <c r="L15" s="1"/>
      <c r="M15" s="1"/>
      <c r="N15" s="1"/>
      <c r="O15" s="1"/>
    </row>
    <row r="16" spans="1: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>
      <c r="G23" s="1"/>
      <c r="H23" s="1"/>
      <c r="I23" s="1"/>
      <c r="J23" s="1"/>
      <c r="K23" s="1"/>
      <c r="L23" s="1"/>
      <c r="M23" s="1"/>
      <c r="N23" s="1"/>
      <c r="O23" s="1"/>
    </row>
  </sheetData>
  <mergeCells count="12">
    <mergeCell ref="E1:G1"/>
    <mergeCell ref="A15:E15"/>
    <mergeCell ref="A2:H2"/>
    <mergeCell ref="A5:F5"/>
    <mergeCell ref="A8:E8"/>
    <mergeCell ref="A10:E10"/>
    <mergeCell ref="A12:E12"/>
    <mergeCell ref="A13:E14"/>
    <mergeCell ref="A6:E6"/>
    <mergeCell ref="A7:E7"/>
    <mergeCell ref="A11:E11"/>
    <mergeCell ref="A9:E9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2014-03-28T07:09:36Z</cp:lastPrinted>
  <dcterms:created xsi:type="dcterms:W3CDTF">2013-04-08T22:17:22Z</dcterms:created>
  <dcterms:modified xsi:type="dcterms:W3CDTF">2014-03-28T07:11:09Z</dcterms:modified>
</cp:coreProperties>
</file>